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A7" i="1"/>
  <c r="A8" s="1"/>
  <c r="A9" s="1"/>
  <c r="A10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2" s="1"/>
  <c r="A34" s="1"/>
  <c r="A35" s="1"/>
  <c r="A36" s="1"/>
  <c r="A38" s="1"/>
  <c r="A39" s="1"/>
  <c r="A6"/>
  <c r="D7"/>
  <c r="D39"/>
  <c r="D38"/>
  <c r="D23"/>
  <c r="D34" s="1"/>
  <c r="D35" s="1"/>
  <c r="D32"/>
  <c r="D36" l="1"/>
</calcChain>
</file>

<file path=xl/sharedStrings.xml><?xml version="1.0" encoding="utf-8"?>
<sst xmlns="http://schemas.openxmlformats.org/spreadsheetml/2006/main" count="77" uniqueCount="44">
  <si>
    <t>Lp.</t>
  </si>
  <si>
    <t>Nazwa produktu</t>
  </si>
  <si>
    <t>Ilość</t>
  </si>
  <si>
    <t xml:space="preserve"> </t>
  </si>
  <si>
    <t>szt.</t>
  </si>
  <si>
    <t>Cokół 800x800, wys. 120mm</t>
  </si>
  <si>
    <t>Panel wentylacyjny 4-went. (z termostatem)</t>
  </si>
  <si>
    <t>Listwa zasilająca 19" 8x230V z wyłącznikiem i filtrem przeciwzakłóceniowym</t>
  </si>
  <si>
    <t>Półka stała 19’’ 1U, o regulowanej głębokości 450-650mm, mocowana z przodu i z tyłu</t>
  </si>
  <si>
    <t xml:space="preserve">Zaślepka wypełniająca, dachowo-podłogowa z filtrem </t>
  </si>
  <si>
    <t>Przepust kablowy, dachowo-podłogowy (zestaw)</t>
  </si>
  <si>
    <t>Przepust szczotkowy do cokołu</t>
  </si>
  <si>
    <t>Przepust kablowy tylny do szafy</t>
  </si>
  <si>
    <t>Uchwyt kablowy 88x88 mm (komplet 5 szt.)</t>
  </si>
  <si>
    <t>Moduł MMC RJ45 MK kat.6 10G STP</t>
  </si>
  <si>
    <t>Kabel krosowy PatchSee kat.6 FTP LSOH 2,1m</t>
  </si>
  <si>
    <t>Kabel krosowy PatchSee kat.6 FTP LSOH 3,1m</t>
  </si>
  <si>
    <t>Klipsy kolorowe Patch Clip - czerwony</t>
  </si>
  <si>
    <t>Klipsy kolorowe Patch Clip - zielony</t>
  </si>
  <si>
    <t>Źródło światła PRO-PatchLight - czerwony</t>
  </si>
  <si>
    <t>Kable</t>
  </si>
  <si>
    <t>Kabel MMC 2xF/UTP kat.6 350MHz LSZH</t>
  </si>
  <si>
    <t>Gniazda</t>
  </si>
  <si>
    <t>Adapter MMC 45x45mm dla 2xRJ45 MK</t>
  </si>
  <si>
    <t>Szafa wolnostojąca , 42U, 800/800/2030, RAL7021</t>
  </si>
  <si>
    <t>Panel 24xRJ45 MK 1U, bez modułów</t>
  </si>
  <si>
    <t>Zaślepka do nieobsadzonego 1 portu RJ45 MK</t>
  </si>
  <si>
    <t xml:space="preserve">Panel porządkujący 19"/1U </t>
  </si>
  <si>
    <t>Kabel połączeniowy kat.6A FTP śliwkowy</t>
  </si>
  <si>
    <t>mb.</t>
  </si>
  <si>
    <t>J.m.</t>
  </si>
  <si>
    <t>Załącznik nr 1 - ZESTAWIENIE MATERIAŁÓW</t>
  </si>
  <si>
    <t>Szafa</t>
  </si>
  <si>
    <t>Moduł RJ45 kat.6 10G STP</t>
  </si>
  <si>
    <t>Urządzenia aktywne</t>
  </si>
  <si>
    <t>Materiały instalacyjne</t>
  </si>
  <si>
    <t>Koryto elektroinstalacyjne 200mm</t>
  </si>
  <si>
    <t>Rurka fi 25</t>
  </si>
  <si>
    <t>UPS RACK , moc 1600/960 VA/W</t>
  </si>
  <si>
    <t>HP 5500-48G-PoE+ EI Switch with 2 Interface Slots lub równoważny</t>
  </si>
  <si>
    <t>HP 5500 2-port 10GbE Loc Connect Module lub równoważny</t>
  </si>
  <si>
    <t>HP X230 Local Connect 100cm CX4 Cable lub równoważny</t>
  </si>
  <si>
    <t>HP 5500/5120 2-port 10GbE SFP+ Module lub równoważny</t>
  </si>
  <si>
    <t>HP X130 10G SFP+ LC LR Transceiver lub równoważny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</si>
</sst>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5"/>
      <name val="Verdana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2">
      <alignment vertical="center" wrapText="1" readingOrder="1"/>
    </xf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/>
    <xf numFmtId="0" fontId="1" fillId="0" borderId="0" xfId="0" applyFont="1" applyFill="1"/>
    <xf numFmtId="0" fontId="4" fillId="0" borderId="1" xfId="1" applyFont="1" applyFill="1" applyBorder="1" applyAlignment="1">
      <alignment horizontal="left" vertical="center" wrapText="1"/>
    </xf>
  </cellXfs>
  <cellStyles count="2">
    <cellStyle name="Normalny" xfId="0" builtinId="0"/>
    <cellStyle name="Opis_Urzadzeni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="130" zoomScaleNormal="130" workbookViewId="0">
      <selection activeCell="B9" sqref="B6:B9"/>
    </sheetView>
  </sheetViews>
  <sheetFormatPr defaultRowHeight="12.75"/>
  <cols>
    <col min="1" max="1" width="3.5703125" style="2" bestFit="1" customWidth="1"/>
    <col min="2" max="2" width="60.7109375" style="2" bestFit="1" customWidth="1"/>
    <col min="3" max="3" width="5.7109375" style="2" bestFit="1" customWidth="1"/>
    <col min="4" max="4" width="5.28515625" style="2" bestFit="1" customWidth="1"/>
    <col min="5" max="16384" width="9.140625" style="2"/>
  </cols>
  <sheetData>
    <row r="1" spans="1:4">
      <c r="B1" s="4" t="s">
        <v>31</v>
      </c>
    </row>
    <row r="2" spans="1:4">
      <c r="B2" s="4"/>
    </row>
    <row r="3" spans="1:4">
      <c r="A3" s="3" t="s">
        <v>0</v>
      </c>
      <c r="B3" s="3" t="s">
        <v>1</v>
      </c>
      <c r="C3" s="3" t="s">
        <v>30</v>
      </c>
      <c r="D3" s="3" t="s">
        <v>2</v>
      </c>
    </row>
    <row r="4" spans="1:4">
      <c r="B4" s="2" t="s">
        <v>34</v>
      </c>
      <c r="C4" s="2" t="s">
        <v>3</v>
      </c>
    </row>
    <row r="5" spans="1:4">
      <c r="A5" s="1">
        <v>1</v>
      </c>
      <c r="B5" s="7" t="s">
        <v>38</v>
      </c>
      <c r="C5" s="1" t="s">
        <v>4</v>
      </c>
      <c r="D5" s="1">
        <v>1</v>
      </c>
    </row>
    <row r="6" spans="1:4">
      <c r="A6" s="1">
        <f>A5+1</f>
        <v>2</v>
      </c>
      <c r="B6" s="7" t="s">
        <v>39</v>
      </c>
      <c r="C6" s="1" t="s">
        <v>4</v>
      </c>
      <c r="D6" s="1">
        <v>4</v>
      </c>
    </row>
    <row r="7" spans="1:4">
      <c r="A7" s="1">
        <f t="shared" ref="A7:A10" si="0">A6+1</f>
        <v>3</v>
      </c>
      <c r="B7" s="7" t="s">
        <v>40</v>
      </c>
      <c r="C7" s="1" t="s">
        <v>4</v>
      </c>
      <c r="D7" s="1">
        <f>D6</f>
        <v>4</v>
      </c>
    </row>
    <row r="8" spans="1:4">
      <c r="A8" s="1">
        <f t="shared" si="0"/>
        <v>4</v>
      </c>
      <c r="B8" s="7" t="s">
        <v>41</v>
      </c>
      <c r="C8" s="1" t="s">
        <v>4</v>
      </c>
      <c r="D8" s="1">
        <v>4</v>
      </c>
    </row>
    <row r="9" spans="1:4">
      <c r="A9" s="1">
        <f t="shared" si="0"/>
        <v>5</v>
      </c>
      <c r="B9" s="7" t="s">
        <v>42</v>
      </c>
      <c r="C9" s="1" t="s">
        <v>4</v>
      </c>
      <c r="D9" s="1">
        <v>2</v>
      </c>
    </row>
    <row r="10" spans="1:4">
      <c r="A10" s="1">
        <f t="shared" si="0"/>
        <v>6</v>
      </c>
      <c r="B10" s="7" t="s">
        <v>43</v>
      </c>
      <c r="C10" s="1" t="s">
        <v>4</v>
      </c>
      <c r="D10" s="1">
        <v>4</v>
      </c>
    </row>
    <row r="11" spans="1:4">
      <c r="B11" s="2" t="s">
        <v>32</v>
      </c>
      <c r="C11" s="2" t="s">
        <v>3</v>
      </c>
    </row>
    <row r="12" spans="1:4">
      <c r="A12" s="1">
        <f>A10+1</f>
        <v>7</v>
      </c>
      <c r="B12" s="1" t="s">
        <v>24</v>
      </c>
      <c r="C12" s="1" t="s">
        <v>4</v>
      </c>
      <c r="D12" s="1">
        <v>1</v>
      </c>
    </row>
    <row r="13" spans="1:4">
      <c r="A13" s="1">
        <f>A12+1</f>
        <v>8</v>
      </c>
      <c r="B13" s="1" t="s">
        <v>5</v>
      </c>
      <c r="C13" s="1" t="s">
        <v>4</v>
      </c>
      <c r="D13" s="1">
        <v>1</v>
      </c>
    </row>
    <row r="14" spans="1:4">
      <c r="A14" s="1">
        <f t="shared" ref="A14:A30" si="1">A13+1</f>
        <v>9</v>
      </c>
      <c r="B14" s="1" t="s">
        <v>6</v>
      </c>
      <c r="C14" s="1" t="s">
        <v>4</v>
      </c>
      <c r="D14" s="1">
        <v>1</v>
      </c>
    </row>
    <row r="15" spans="1:4">
      <c r="A15" s="1">
        <f t="shared" si="1"/>
        <v>10</v>
      </c>
      <c r="B15" s="1" t="s">
        <v>7</v>
      </c>
      <c r="C15" s="1" t="s">
        <v>4</v>
      </c>
      <c r="D15" s="1">
        <v>1</v>
      </c>
    </row>
    <row r="16" spans="1:4">
      <c r="A16" s="1">
        <f t="shared" si="1"/>
        <v>11</v>
      </c>
      <c r="B16" s="1" t="s">
        <v>8</v>
      </c>
      <c r="C16" s="1" t="s">
        <v>4</v>
      </c>
      <c r="D16" s="1">
        <v>1</v>
      </c>
    </row>
    <row r="17" spans="1:4">
      <c r="A17" s="1">
        <f t="shared" si="1"/>
        <v>12</v>
      </c>
      <c r="B17" s="1" t="s">
        <v>9</v>
      </c>
      <c r="C17" s="1" t="s">
        <v>4</v>
      </c>
      <c r="D17" s="1">
        <v>1</v>
      </c>
    </row>
    <row r="18" spans="1:4">
      <c r="A18" s="1">
        <f t="shared" si="1"/>
        <v>13</v>
      </c>
      <c r="B18" s="1" t="s">
        <v>10</v>
      </c>
      <c r="C18" s="1" t="s">
        <v>4</v>
      </c>
      <c r="D18" s="1">
        <v>1</v>
      </c>
    </row>
    <row r="19" spans="1:4">
      <c r="A19" s="1">
        <f t="shared" si="1"/>
        <v>14</v>
      </c>
      <c r="B19" s="1" t="s">
        <v>11</v>
      </c>
      <c r="C19" s="1" t="s">
        <v>4</v>
      </c>
      <c r="D19" s="1">
        <v>2</v>
      </c>
    </row>
    <row r="20" spans="1:4">
      <c r="A20" s="1">
        <f t="shared" si="1"/>
        <v>15</v>
      </c>
      <c r="B20" s="1" t="s">
        <v>12</v>
      </c>
      <c r="C20" s="1" t="s">
        <v>4</v>
      </c>
      <c r="D20" s="1">
        <v>2</v>
      </c>
    </row>
    <row r="21" spans="1:4">
      <c r="A21" s="1">
        <f t="shared" si="1"/>
        <v>16</v>
      </c>
      <c r="B21" s="1" t="s">
        <v>13</v>
      </c>
      <c r="C21" s="1" t="s">
        <v>4</v>
      </c>
      <c r="D21" s="1">
        <v>2</v>
      </c>
    </row>
    <row r="22" spans="1:4">
      <c r="A22" s="1">
        <f t="shared" si="1"/>
        <v>17</v>
      </c>
      <c r="B22" s="1" t="s">
        <v>25</v>
      </c>
      <c r="C22" s="1" t="s">
        <v>4</v>
      </c>
      <c r="D22" s="1">
        <v>7</v>
      </c>
    </row>
    <row r="23" spans="1:4">
      <c r="A23" s="1">
        <f t="shared" si="1"/>
        <v>18</v>
      </c>
      <c r="B23" s="1" t="s">
        <v>33</v>
      </c>
      <c r="C23" s="1" t="s">
        <v>4</v>
      </c>
      <c r="D23" s="1">
        <f>16+144</f>
        <v>160</v>
      </c>
    </row>
    <row r="24" spans="1:4" s="6" customFormat="1">
      <c r="A24" s="1">
        <f t="shared" si="1"/>
        <v>19</v>
      </c>
      <c r="B24" s="5" t="s">
        <v>26</v>
      </c>
      <c r="C24" s="5" t="s">
        <v>4</v>
      </c>
      <c r="D24" s="5">
        <v>8</v>
      </c>
    </row>
    <row r="25" spans="1:4">
      <c r="A25" s="1">
        <f t="shared" si="1"/>
        <v>20</v>
      </c>
      <c r="B25" s="1" t="s">
        <v>27</v>
      </c>
      <c r="C25" s="1" t="s">
        <v>4</v>
      </c>
      <c r="D25" s="1">
        <v>9</v>
      </c>
    </row>
    <row r="26" spans="1:4">
      <c r="A26" s="1">
        <f t="shared" si="1"/>
        <v>21</v>
      </c>
      <c r="B26" s="1" t="s">
        <v>15</v>
      </c>
      <c r="C26" s="1" t="s">
        <v>4</v>
      </c>
      <c r="D26" s="1">
        <v>80</v>
      </c>
    </row>
    <row r="27" spans="1:4">
      <c r="A27" s="1">
        <f t="shared" si="1"/>
        <v>22</v>
      </c>
      <c r="B27" s="1" t="s">
        <v>16</v>
      </c>
      <c r="C27" s="1" t="s">
        <v>4</v>
      </c>
      <c r="D27" s="1">
        <v>80</v>
      </c>
    </row>
    <row r="28" spans="1:4">
      <c r="A28" s="1">
        <f t="shared" si="1"/>
        <v>23</v>
      </c>
      <c r="B28" s="1" t="s">
        <v>17</v>
      </c>
      <c r="C28" s="1" t="s">
        <v>4</v>
      </c>
      <c r="D28" s="1">
        <v>80</v>
      </c>
    </row>
    <row r="29" spans="1:4">
      <c r="A29" s="1">
        <f t="shared" si="1"/>
        <v>24</v>
      </c>
      <c r="B29" s="1" t="s">
        <v>18</v>
      </c>
      <c r="C29" s="1" t="s">
        <v>4</v>
      </c>
      <c r="D29" s="1">
        <v>80</v>
      </c>
    </row>
    <row r="30" spans="1:4">
      <c r="A30" s="1">
        <f t="shared" si="1"/>
        <v>25</v>
      </c>
      <c r="B30" s="1" t="s">
        <v>19</v>
      </c>
      <c r="C30" s="1" t="s">
        <v>4</v>
      </c>
      <c r="D30" s="1">
        <v>1</v>
      </c>
    </row>
    <row r="31" spans="1:4">
      <c r="B31" s="2" t="s">
        <v>20</v>
      </c>
      <c r="C31" s="2" t="s">
        <v>3</v>
      </c>
    </row>
    <row r="32" spans="1:4">
      <c r="A32" s="1">
        <f>A30+1</f>
        <v>26</v>
      </c>
      <c r="B32" s="1" t="s">
        <v>21</v>
      </c>
      <c r="C32" s="1" t="s">
        <v>29</v>
      </c>
      <c r="D32" s="1">
        <f>(16+144)*70</f>
        <v>11200</v>
      </c>
    </row>
    <row r="33" spans="1:4">
      <c r="B33" s="2" t="s">
        <v>22</v>
      </c>
      <c r="C33" s="2" t="s">
        <v>3</v>
      </c>
    </row>
    <row r="34" spans="1:4">
      <c r="A34" s="1">
        <f>A32+1</f>
        <v>27</v>
      </c>
      <c r="B34" s="1" t="s">
        <v>14</v>
      </c>
      <c r="C34" s="1" t="s">
        <v>4</v>
      </c>
      <c r="D34" s="1">
        <f>D23</f>
        <v>160</v>
      </c>
    </row>
    <row r="35" spans="1:4">
      <c r="A35" s="1">
        <f>A34+1</f>
        <v>28</v>
      </c>
      <c r="B35" s="1" t="s">
        <v>23</v>
      </c>
      <c r="C35" s="1" t="s">
        <v>4</v>
      </c>
      <c r="D35" s="1">
        <f>D34/2</f>
        <v>80</v>
      </c>
    </row>
    <row r="36" spans="1:4">
      <c r="A36" s="1">
        <f>A35+1</f>
        <v>29</v>
      </c>
      <c r="B36" s="1" t="s">
        <v>28</v>
      </c>
      <c r="C36" s="1" t="s">
        <v>4</v>
      </c>
      <c r="D36" s="1">
        <f>D34</f>
        <v>160</v>
      </c>
    </row>
    <row r="37" spans="1:4">
      <c r="B37" s="2" t="s">
        <v>35</v>
      </c>
      <c r="C37" s="2" t="s">
        <v>3</v>
      </c>
    </row>
    <row r="38" spans="1:4">
      <c r="A38" s="1">
        <f>A36+1</f>
        <v>30</v>
      </c>
      <c r="B38" s="1" t="s">
        <v>36</v>
      </c>
      <c r="C38" s="1" t="s">
        <v>29</v>
      </c>
      <c r="D38" s="1">
        <f>60+70</f>
        <v>130</v>
      </c>
    </row>
    <row r="39" spans="1:4">
      <c r="A39" s="1">
        <f>A38+1</f>
        <v>31</v>
      </c>
      <c r="B39" s="1" t="s">
        <v>37</v>
      </c>
      <c r="C39" s="1" t="s">
        <v>29</v>
      </c>
      <c r="D39" s="1">
        <f>D32/2/2</f>
        <v>2800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2013-09-24T07:30:08Z</dcterms:modified>
</cp:coreProperties>
</file>